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3.988anulação " sheetId="1" r:id="rId1"/>
  </sheets>
  <definedNames>
    <definedName name="_xlnm.Print_Area" localSheetId="0">'13.988anulação '!$A$1:$G$35</definedName>
    <definedName name="_xlnm.Print_Titles" localSheetId="0">'13.988anulação '!$2:$2</definedName>
  </definedNames>
  <calcPr calcId="124519" fullCalcOnLoad="1"/>
</workbook>
</file>

<file path=xl/calcChain.xml><?xml version="1.0" encoding="utf-8"?>
<calcChain xmlns="http://schemas.openxmlformats.org/spreadsheetml/2006/main">
  <c r="G34" i="1"/>
  <c r="F34"/>
  <c r="G33"/>
  <c r="G35" s="1"/>
  <c r="F33"/>
  <c r="F35" s="1"/>
  <c r="G28"/>
  <c r="G29" s="1"/>
  <c r="F28"/>
  <c r="F29" s="1"/>
  <c r="G21"/>
  <c r="G22" s="1"/>
  <c r="F21"/>
  <c r="F22" s="1"/>
  <c r="G14"/>
  <c r="G15" s="1"/>
  <c r="F14"/>
  <c r="F15" s="1"/>
  <c r="G7"/>
  <c r="G8" s="1"/>
  <c r="F7"/>
  <c r="F8" s="1"/>
</calcChain>
</file>

<file path=xl/sharedStrings.xml><?xml version="1.0" encoding="utf-8"?>
<sst xmlns="http://schemas.openxmlformats.org/spreadsheetml/2006/main" count="56" uniqueCount="36">
  <si>
    <t>SUPLEMENTAÇÃO</t>
  </si>
  <si>
    <t>Projeto/Atividade</t>
  </si>
  <si>
    <t>Especificaçao</t>
  </si>
  <si>
    <t>Esfera</t>
  </si>
  <si>
    <t>Natureza da Despesa</t>
  </si>
  <si>
    <t>Fonte de Recurso</t>
  </si>
  <si>
    <t>Anula</t>
  </si>
  <si>
    <t>Suplementa</t>
  </si>
  <si>
    <t>GABINETE DO PREFEITO</t>
  </si>
  <si>
    <t>02.01.04.122.007.2.001</t>
  </si>
  <si>
    <t>Administração da Unidade</t>
  </si>
  <si>
    <t>FIS</t>
  </si>
  <si>
    <t>3.3.90.30</t>
  </si>
  <si>
    <t>01.00</t>
  </si>
  <si>
    <t>3.3.90.36</t>
  </si>
  <si>
    <t>3.3.90.39</t>
  </si>
  <si>
    <t>Subtotal</t>
  </si>
  <si>
    <t>TOTAL</t>
  </si>
  <si>
    <t>FUNDO ORÇAMENTÁRIO ESPECIAL</t>
  </si>
  <si>
    <t>04.31.03.122.084.2.259</t>
  </si>
  <si>
    <t xml:space="preserve">Coordenação e Manutenção das Atividades do Centro de </t>
  </si>
  <si>
    <t>Estudos da Procuradoria Geral do Município</t>
  </si>
  <si>
    <t>01.17</t>
  </si>
  <si>
    <t>3.3.90.48</t>
  </si>
  <si>
    <t>SECRETARIA MUNICIPAL DA EDUCAÇÃO</t>
  </si>
  <si>
    <t>09.01.12.303.116.2.361</t>
  </si>
  <si>
    <t xml:space="preserve">Assistência médica, laboratorial e suporte profilático e </t>
  </si>
  <si>
    <t>terapêutica aos alunos do Ensino Fundamental</t>
  </si>
  <si>
    <t>3.3.90.32</t>
  </si>
  <si>
    <t>SECRETARIA MUNICIPAL DE DESENVOLVIMENTO SÓCIOECO-</t>
  </si>
  <si>
    <t>NÔMICO</t>
  </si>
  <si>
    <t>17.01.04.122.007.2.217</t>
  </si>
  <si>
    <t>Remuneração de Pessoal Ativo e Encargos Sociais</t>
  </si>
  <si>
    <t>3.1.90.11</t>
  </si>
  <si>
    <t>3.3.90.93</t>
  </si>
  <si>
    <t>TOTAL GERAL</t>
  </si>
</sst>
</file>

<file path=xl/styles.xml><?xml version="1.0" encoding="utf-8"?>
<styleSheet xmlns="http://schemas.openxmlformats.org/spreadsheetml/2006/main">
  <numFmts count="1">
    <numFmt numFmtId="164" formatCode="_ * #,##0.00_ ;_ * \-#,##0.00_ ;_ * \-??_ ;_ @_ "/>
  </numFmts>
  <fonts count="5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9" fontId="3" fillId="0" borderId="0" xfId="1" applyNumberFormat="1" applyFont="1" applyFill="1" applyBorder="1" applyAlignment="1" applyProtection="1"/>
    <xf numFmtId="4" fontId="2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39" fontId="4" fillId="0" borderId="0" xfId="1" applyNumberFormat="1" applyFont="1" applyFill="1" applyBorder="1" applyAlignment="1" applyProtection="1"/>
    <xf numFmtId="4" fontId="0" fillId="0" borderId="0" xfId="0" applyNumberFormat="1" applyFont="1" applyBorder="1" applyAlignment="1">
      <alignment horizontal="right" vertical="center"/>
    </xf>
    <xf numFmtId="164" fontId="2" fillId="0" borderId="0" xfId="1" applyFont="1" applyFill="1" applyBorder="1" applyAlignment="1" applyProtection="1">
      <alignment horizontal="center" vertical="center" wrapText="1"/>
    </xf>
    <xf numFmtId="164" fontId="0" fillId="0" borderId="0" xfId="1" applyFont="1" applyFill="1" applyBorder="1" applyAlignment="1" applyProtection="1">
      <alignment horizontal="center" vertical="center" wrapText="1"/>
    </xf>
    <xf numFmtId="0" fontId="2" fillId="0" borderId="0" xfId="0" applyFont="1"/>
    <xf numFmtId="164" fontId="2" fillId="0" borderId="0" xfId="0" applyNumberFormat="1" applyFont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view="pageBreakPreview" topLeftCell="A12" zoomScale="75" zoomScaleSheetLayoutView="75" workbookViewId="0">
      <selection activeCell="H41" sqref="H41"/>
    </sheetView>
  </sheetViews>
  <sheetFormatPr defaultRowHeight="15"/>
  <cols>
    <col min="1" max="1" width="24.42578125" customWidth="1"/>
    <col min="2" max="2" width="54.28515625" customWidth="1"/>
    <col min="3" max="3" width="12" customWidth="1"/>
    <col min="4" max="4" width="15.42578125" customWidth="1"/>
    <col min="5" max="5" width="11.28515625" customWidth="1"/>
    <col min="6" max="7" width="19.28515625" customWidth="1"/>
  </cols>
  <sheetData>
    <row r="1" spans="1:7">
      <c r="A1" t="s">
        <v>0</v>
      </c>
      <c r="B1" s="1"/>
      <c r="C1" s="1"/>
      <c r="D1" s="1"/>
      <c r="E1" s="1"/>
      <c r="F1" s="1"/>
      <c r="G1" s="1"/>
    </row>
    <row r="2" spans="1:7" ht="30.7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 ht="15.75" customHeight="1">
      <c r="A3" s="5"/>
      <c r="B3" s="6" t="s">
        <v>8</v>
      </c>
      <c r="C3" s="7"/>
      <c r="D3" s="8"/>
      <c r="E3" s="7"/>
      <c r="F3" s="9"/>
      <c r="G3" s="10"/>
    </row>
    <row r="4" spans="1:7" ht="15.75" customHeight="1">
      <c r="A4" s="11" t="s">
        <v>9</v>
      </c>
      <c r="B4" s="11" t="s">
        <v>10</v>
      </c>
      <c r="C4" s="7" t="s">
        <v>11</v>
      </c>
      <c r="D4" s="12" t="s">
        <v>12</v>
      </c>
      <c r="E4" s="7" t="s">
        <v>13</v>
      </c>
      <c r="F4" s="13">
        <v>82000</v>
      </c>
      <c r="G4" s="14"/>
    </row>
    <row r="5" spans="1:7" ht="15.75" customHeight="1">
      <c r="A5" s="11"/>
      <c r="B5" s="11"/>
      <c r="C5" s="7"/>
      <c r="D5" s="12" t="s">
        <v>14</v>
      </c>
      <c r="E5" s="12" t="s">
        <v>13</v>
      </c>
      <c r="F5" s="9"/>
      <c r="G5" s="14">
        <v>32000</v>
      </c>
    </row>
    <row r="6" spans="1:7" ht="15.75" customHeight="1">
      <c r="A6" s="11"/>
      <c r="B6" s="11"/>
      <c r="C6" s="7"/>
      <c r="D6" s="12" t="s">
        <v>15</v>
      </c>
      <c r="E6" s="12" t="s">
        <v>13</v>
      </c>
      <c r="F6" s="9"/>
      <c r="G6" s="14">
        <v>50000</v>
      </c>
    </row>
    <row r="7" spans="1:7" ht="15.75" customHeight="1">
      <c r="A7" s="11"/>
      <c r="B7" s="11"/>
      <c r="C7" s="7"/>
      <c r="D7" s="8" t="s">
        <v>16</v>
      </c>
      <c r="E7" s="7"/>
      <c r="F7" s="9">
        <f>SUM(F4:F6)</f>
        <v>82000</v>
      </c>
      <c r="G7" s="10">
        <f>SUM(G5:G6)</f>
        <v>82000</v>
      </c>
    </row>
    <row r="8" spans="1:7" ht="15.75" customHeight="1">
      <c r="A8" s="11"/>
      <c r="B8" s="11"/>
      <c r="C8" s="7"/>
      <c r="D8" s="8" t="s">
        <v>17</v>
      </c>
      <c r="E8" s="7"/>
      <c r="F8" s="9">
        <f>F7</f>
        <v>82000</v>
      </c>
      <c r="G8" s="10">
        <f>G7</f>
        <v>82000</v>
      </c>
    </row>
    <row r="9" spans="1:7" ht="15.75" customHeight="1">
      <c r="A9" s="11"/>
      <c r="B9" s="11"/>
      <c r="C9" s="7"/>
      <c r="D9" s="8"/>
      <c r="E9" s="7"/>
      <c r="F9" s="9"/>
      <c r="G9" s="10"/>
    </row>
    <row r="10" spans="1:7" ht="15.75" customHeight="1">
      <c r="A10" s="5"/>
      <c r="B10" s="6" t="s">
        <v>18</v>
      </c>
      <c r="C10" s="7"/>
      <c r="D10" s="8"/>
      <c r="E10" s="7"/>
      <c r="F10" s="10"/>
      <c r="G10" s="10"/>
    </row>
    <row r="11" spans="1:7" ht="15.75" customHeight="1">
      <c r="A11" s="11" t="s">
        <v>19</v>
      </c>
      <c r="B11" s="11" t="s">
        <v>20</v>
      </c>
      <c r="C11" s="7"/>
      <c r="D11" s="7"/>
      <c r="E11" s="7"/>
      <c r="F11" s="14"/>
      <c r="G11" s="14"/>
    </row>
    <row r="12" spans="1:7" ht="15.75" customHeight="1">
      <c r="A12" s="5"/>
      <c r="B12" s="11" t="s">
        <v>21</v>
      </c>
      <c r="C12" s="12" t="s">
        <v>11</v>
      </c>
      <c r="D12" s="12" t="s">
        <v>14</v>
      </c>
      <c r="E12" s="12" t="s">
        <v>22</v>
      </c>
      <c r="F12" s="14">
        <v>30000</v>
      </c>
      <c r="G12" s="10"/>
    </row>
    <row r="13" spans="1:7" ht="15.75" customHeight="1">
      <c r="A13" s="5"/>
      <c r="B13" s="6"/>
      <c r="C13" s="7"/>
      <c r="D13" s="12" t="s">
        <v>23</v>
      </c>
      <c r="E13" s="12" t="s">
        <v>22</v>
      </c>
      <c r="F13" s="14"/>
      <c r="G13" s="14">
        <v>30000</v>
      </c>
    </row>
    <row r="14" spans="1:7" ht="15.75" customHeight="1">
      <c r="A14" s="5"/>
      <c r="B14" s="6"/>
      <c r="C14" s="7"/>
      <c r="D14" s="8" t="s">
        <v>16</v>
      </c>
      <c r="E14" s="7"/>
      <c r="F14" s="10">
        <f>SUM(F12:F13)</f>
        <v>30000</v>
      </c>
      <c r="G14" s="10">
        <f>SUM(G12:G13)</f>
        <v>30000</v>
      </c>
    </row>
    <row r="15" spans="1:7" ht="15.75" customHeight="1">
      <c r="A15" s="5"/>
      <c r="B15" s="6"/>
      <c r="C15" s="7"/>
      <c r="D15" s="8" t="s">
        <v>17</v>
      </c>
      <c r="E15" s="7"/>
      <c r="F15" s="10">
        <f>SUMIF(D12:D14,"subtotal",F12:F14)</f>
        <v>30000</v>
      </c>
      <c r="G15" s="10">
        <f>SUMIF(D12:D14,"subtotal",G12:G14)</f>
        <v>30000</v>
      </c>
    </row>
    <row r="16" spans="1:7" ht="15.75" customHeight="1">
      <c r="A16" s="5"/>
      <c r="B16" s="6"/>
      <c r="C16" s="7"/>
      <c r="D16" s="8"/>
      <c r="E16" s="7"/>
      <c r="F16" s="10"/>
      <c r="G16" s="10"/>
    </row>
    <row r="17" spans="1:7" ht="15.75" customHeight="1">
      <c r="A17" s="5"/>
      <c r="B17" s="6" t="s">
        <v>24</v>
      </c>
      <c r="C17" s="7"/>
      <c r="D17" s="8"/>
      <c r="E17" s="7"/>
      <c r="F17" s="10"/>
      <c r="G17" s="10"/>
    </row>
    <row r="18" spans="1:7" ht="15.75" customHeight="1">
      <c r="A18" s="11" t="s">
        <v>25</v>
      </c>
      <c r="B18" s="11" t="s">
        <v>26</v>
      </c>
      <c r="C18" s="7"/>
      <c r="D18" s="7"/>
      <c r="E18" s="7"/>
      <c r="F18" s="14"/>
      <c r="G18" s="14"/>
    </row>
    <row r="19" spans="1:7" ht="15.75" customHeight="1">
      <c r="A19" s="5"/>
      <c r="B19" s="11" t="s">
        <v>27</v>
      </c>
      <c r="C19" s="12" t="s">
        <v>11</v>
      </c>
      <c r="D19" s="12" t="s">
        <v>28</v>
      </c>
      <c r="E19" s="12" t="s">
        <v>13</v>
      </c>
      <c r="F19" s="14">
        <v>84946.95</v>
      </c>
      <c r="G19" s="10"/>
    </row>
    <row r="20" spans="1:7" ht="15.75" customHeight="1">
      <c r="A20" s="5"/>
      <c r="B20" s="6"/>
      <c r="C20" s="7"/>
      <c r="D20" s="12" t="s">
        <v>15</v>
      </c>
      <c r="E20" s="12" t="s">
        <v>13</v>
      </c>
      <c r="F20" s="10"/>
      <c r="G20" s="14">
        <v>84946.95</v>
      </c>
    </row>
    <row r="21" spans="1:7" ht="15.75" customHeight="1">
      <c r="A21" s="5"/>
      <c r="B21" s="6"/>
      <c r="C21" s="7"/>
      <c r="D21" s="8" t="s">
        <v>16</v>
      </c>
      <c r="E21" s="7"/>
      <c r="F21" s="10">
        <f>SUM(F19:F20)</f>
        <v>84946.95</v>
      </c>
      <c r="G21" s="10">
        <f>SUM(G19:G20)</f>
        <v>84946.95</v>
      </c>
    </row>
    <row r="22" spans="1:7" ht="15.75" customHeight="1">
      <c r="A22" s="5"/>
      <c r="B22" s="6"/>
      <c r="C22" s="7"/>
      <c r="D22" s="8" t="s">
        <v>17</v>
      </c>
      <c r="E22" s="7"/>
      <c r="F22" s="10">
        <f>SUMIF(D19:D21,"subtotal",F19:F21)</f>
        <v>84946.95</v>
      </c>
      <c r="G22" s="10">
        <f>SUMIF(D19:D21,"subtotal",G19:G21)</f>
        <v>84946.95</v>
      </c>
    </row>
    <row r="23" spans="1:7" ht="15.75" customHeight="1">
      <c r="A23" s="5"/>
      <c r="B23" s="6"/>
      <c r="C23" s="7"/>
      <c r="D23" s="8"/>
      <c r="E23" s="7"/>
      <c r="F23" s="10"/>
      <c r="G23" s="10"/>
    </row>
    <row r="24" spans="1:7" ht="15.75" customHeight="1">
      <c r="A24" s="11"/>
      <c r="B24" s="6" t="s">
        <v>29</v>
      </c>
      <c r="C24" s="7"/>
      <c r="D24" s="8"/>
      <c r="E24" s="7"/>
      <c r="F24" s="10"/>
      <c r="G24" s="10"/>
    </row>
    <row r="25" spans="1:7" ht="15.75" customHeight="1">
      <c r="A25" s="11"/>
      <c r="B25" s="6" t="s">
        <v>30</v>
      </c>
      <c r="C25" s="7"/>
      <c r="D25" s="8"/>
      <c r="E25" s="7"/>
      <c r="F25" s="10"/>
      <c r="G25" s="10"/>
    </row>
    <row r="26" spans="1:7" ht="15.75" customHeight="1">
      <c r="A26" s="11" t="s">
        <v>31</v>
      </c>
      <c r="B26" s="11" t="s">
        <v>32</v>
      </c>
      <c r="C26" s="12" t="s">
        <v>11</v>
      </c>
      <c r="D26" s="12" t="s">
        <v>33</v>
      </c>
      <c r="E26" s="12" t="s">
        <v>13</v>
      </c>
      <c r="F26" s="14">
        <v>20000</v>
      </c>
      <c r="G26" s="10"/>
    </row>
    <row r="27" spans="1:7" ht="15.75" customHeight="1">
      <c r="A27" s="5"/>
      <c r="B27" s="6"/>
      <c r="C27" s="7"/>
      <c r="D27" s="12" t="s">
        <v>34</v>
      </c>
      <c r="E27" s="12" t="s">
        <v>13</v>
      </c>
      <c r="F27" s="14"/>
      <c r="G27" s="14">
        <v>20000</v>
      </c>
    </row>
    <row r="28" spans="1:7" ht="15.75" customHeight="1">
      <c r="A28" s="5"/>
      <c r="B28" s="6"/>
      <c r="C28" s="7"/>
      <c r="D28" s="8" t="s">
        <v>16</v>
      </c>
      <c r="E28" s="7"/>
      <c r="F28" s="10">
        <f>SUM(F26:F27)</f>
        <v>20000</v>
      </c>
      <c r="G28" s="10">
        <f>SUM(G26:G27)</f>
        <v>20000</v>
      </c>
    </row>
    <row r="29" spans="1:7" ht="15.75" customHeight="1">
      <c r="A29" s="5"/>
      <c r="B29" s="6"/>
      <c r="C29" s="7"/>
      <c r="D29" s="8" t="s">
        <v>17</v>
      </c>
      <c r="E29" s="7"/>
      <c r="F29" s="10">
        <f>SUMIF(D26:D28,"subtotal",F26:F28)</f>
        <v>20000</v>
      </c>
      <c r="G29" s="10">
        <f>SUMIF(D26:D28,"subtotal",G26:G28)</f>
        <v>20000</v>
      </c>
    </row>
    <row r="30" spans="1:7">
      <c r="A30" s="5"/>
      <c r="B30" s="6"/>
      <c r="C30" s="8"/>
      <c r="D30" s="8"/>
      <c r="E30" s="7"/>
      <c r="F30" s="15"/>
      <c r="G30" s="15"/>
    </row>
    <row r="31" spans="1:7">
      <c r="A31" s="5"/>
      <c r="B31" s="6"/>
      <c r="C31" s="8"/>
      <c r="D31" s="8"/>
      <c r="E31" s="7"/>
      <c r="F31" s="16"/>
      <c r="G31" s="16"/>
    </row>
    <row r="32" spans="1:7">
      <c r="A32" s="5"/>
      <c r="B32" s="6"/>
      <c r="C32" s="8"/>
      <c r="D32" s="8"/>
      <c r="E32" s="7"/>
      <c r="F32" s="16"/>
      <c r="G32" s="16"/>
    </row>
    <row r="33" spans="1:7">
      <c r="A33" s="5"/>
      <c r="B33" s="6"/>
      <c r="C33" s="8"/>
      <c r="D33" s="8"/>
      <c r="E33" s="12" t="s">
        <v>13</v>
      </c>
      <c r="F33" s="16">
        <f>SUMIF(E4:E28,E33,F4:F28)</f>
        <v>186946.95</v>
      </c>
      <c r="G33" s="16">
        <f>SUMIF(E4:E28,E33,G4:G28)</f>
        <v>186946.95</v>
      </c>
    </row>
    <row r="34" spans="1:7">
      <c r="A34" s="5"/>
      <c r="B34" s="6"/>
      <c r="C34" s="8"/>
      <c r="D34" s="8"/>
      <c r="E34" s="12" t="s">
        <v>22</v>
      </c>
      <c r="F34" s="16">
        <f>SUMIF(E12:E14,E34,F12:F14)</f>
        <v>30000</v>
      </c>
      <c r="G34" s="16">
        <f>SUMIF(E11:E28,E34,G11:G28)</f>
        <v>30000</v>
      </c>
    </row>
    <row r="35" spans="1:7">
      <c r="A35" s="5"/>
      <c r="B35" s="17" t="s">
        <v>35</v>
      </c>
      <c r="C35" s="7"/>
      <c r="F35" s="18">
        <f>SUM(F33:F34)</f>
        <v>216946.95</v>
      </c>
      <c r="G35" s="18">
        <f>SUM(G31:G34)</f>
        <v>216946.95</v>
      </c>
    </row>
  </sheetData>
  <sheetProtection selectLockedCells="1" selectUnlockedCells="1"/>
  <printOptions horizontalCentered="1"/>
  <pageMargins left="0.31496062992125984" right="0.31496062992125984" top="1.1811023622047245" bottom="0" header="0" footer="0"/>
  <pageSetup paperSize="9" scale="90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13.988 de 21/09/2015</oddHeader>
    <oddFooter>&amp;LPágina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13.988anulação </vt:lpstr>
      <vt:lpstr>'13.988anulação '!Area_de_impressao</vt:lpstr>
      <vt:lpstr>'13.988anulação 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2015-10-16T14:33:17Z</dcterms:created>
  <dcterms:modified xsi:type="dcterms:W3CDTF">2015-10-16T14:34:07Z</dcterms:modified>
</cp:coreProperties>
</file>